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45" yWindow="255" windowWidth="15465" windowHeight="10320"/>
  </bookViews>
  <sheets>
    <sheet name="Бюджет" sheetId="3" r:id="rId1"/>
  </sheets>
  <definedNames>
    <definedName name="_xlnm._FilterDatabase" localSheetId="0" hidden="1">Бюджет!$A$11:$I$94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24519" refMode="R1C1"/>
</workbook>
</file>

<file path=xl/calcChain.xml><?xml version="1.0" encoding="utf-8"?>
<calcChain xmlns="http://schemas.openxmlformats.org/spreadsheetml/2006/main">
  <c r="I93" i="3"/>
  <c r="I88"/>
  <c r="I57"/>
  <c r="I45"/>
  <c r="I49"/>
  <c r="I52"/>
  <c r="H93" l="1"/>
  <c r="H88"/>
  <c r="H57"/>
  <c r="H52"/>
  <c r="H49"/>
  <c r="H45"/>
  <c r="H94" l="1"/>
  <c r="I94" l="1"/>
</calcChain>
</file>

<file path=xl/sharedStrings.xml><?xml version="1.0" encoding="utf-8"?>
<sst xmlns="http://schemas.openxmlformats.org/spreadsheetml/2006/main" count="517" uniqueCount="196">
  <si>
    <t>руб.</t>
  </si>
  <si>
    <t>КФСР</t>
  </si>
  <si>
    <t>Наименование КФСР</t>
  </si>
  <si>
    <t>КЦСР</t>
  </si>
  <si>
    <t>Наименование КЦСР</t>
  </si>
  <si>
    <t>КВР</t>
  </si>
  <si>
    <t>КВСР</t>
  </si>
  <si>
    <t>КОСГУ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</si>
  <si>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</si>
  <si>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</si>
  <si>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</si>
  <si>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</t>
  </si>
  <si>
    <t>803</t>
  </si>
  <si>
    <t>211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</si>
  <si>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</si>
  <si>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</si>
  <si>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</si>
  <si>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</si>
  <si>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</si>
  <si>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</si>
  <si>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</si>
  <si>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</si>
  <si>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</si>
  <si>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873</t>
  </si>
  <si>
    <t>0709</t>
  </si>
  <si>
    <t>0804</t>
  </si>
  <si>
    <t>1006</t>
  </si>
  <si>
    <t>приложение №5</t>
  </si>
  <si>
    <t>Сведения</t>
  </si>
  <si>
    <t>численность</t>
  </si>
  <si>
    <t>805</t>
  </si>
  <si>
    <t xml:space="preserve">к Постановлению главы </t>
  </si>
  <si>
    <t>830</t>
  </si>
  <si>
    <t>866</t>
  </si>
  <si>
    <t>0412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</si>
  <si>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</si>
  <si>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</si>
  <si>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</si>
  <si>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1105</t>
  </si>
  <si>
    <t>местной администрации Зольского муниципального района КБР</t>
  </si>
  <si>
    <t>0701</t>
  </si>
  <si>
    <t>0702</t>
  </si>
  <si>
    <t>1202</t>
  </si>
  <si>
    <t>Дошкольное образование</t>
  </si>
  <si>
    <t>Общее образование</t>
  </si>
  <si>
    <t>Культура</t>
  </si>
  <si>
    <t>9990059300</t>
  </si>
  <si>
    <t>1520190059</t>
  </si>
  <si>
    <t>0220290059</t>
  </si>
  <si>
    <t>0240190059</t>
  </si>
  <si>
    <t>9990070100</t>
  </si>
  <si>
    <t>2320290059</t>
  </si>
  <si>
    <t>Расходы на обеспечение деятельности (оказание услуг) муниципальных учреждений</t>
  </si>
  <si>
    <t>Содержание отделов опеки и попечительства</t>
  </si>
  <si>
    <t>111</t>
  </si>
  <si>
    <t>0703</t>
  </si>
  <si>
    <t>Дополнительное образование детей</t>
  </si>
  <si>
    <t>1102</t>
  </si>
  <si>
    <t>1310390059</t>
  </si>
  <si>
    <t>Другие вопросы в области  образования</t>
  </si>
  <si>
    <t>Другие вопросы в области культуры,  кинематографии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</si>
  <si>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</si>
  <si>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</si>
  <si>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</si>
  <si>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</si>
  <si>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3920390059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</si>
  <si>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</si>
  <si>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</si>
  <si>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</si>
  <si>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</si>
  <si>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</si>
  <si>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9990070110</t>
  </si>
  <si>
    <t>Содержание комиссий по делам несовершеннолетних и защите их прав</t>
  </si>
  <si>
    <t>9390079390</t>
  </si>
  <si>
    <t>1103</t>
  </si>
  <si>
    <t>Спорт высших  достижений</t>
  </si>
  <si>
    <t>0220270130</t>
  </si>
  <si>
    <t>0220277110</t>
  </si>
  <si>
    <t>0220277120</t>
  </si>
  <si>
    <t>0220277210</t>
  </si>
  <si>
    <t>0220277220</t>
  </si>
  <si>
    <t>0220277300</t>
  </si>
  <si>
    <t>0220277400</t>
  </si>
  <si>
    <t>0240170130</t>
  </si>
  <si>
    <t>0240177210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</si>
  <si>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</si>
  <si>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</si>
  <si>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</si>
  <si>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</si>
  <si>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</si>
  <si>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</si>
  <si>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7810090011</t>
  </si>
  <si>
    <t>7820090011</t>
  </si>
  <si>
    <t>7820090020</t>
  </si>
  <si>
    <t>Расходы на выплаты по оплате труда муниципальных служащих (лиц, замещающих муниципальные должности)</t>
  </si>
  <si>
    <t>Расходы на обеспечение деятельности органов местного самоуправления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</si>
  <si>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</si>
  <si>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</si>
  <si>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</si>
  <si>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</si>
  <si>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</si>
  <si>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</si>
  <si>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</si>
  <si>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0530190011</t>
  </si>
  <si>
    <t>1140190020</t>
  </si>
  <si>
    <t>1340290011</t>
  </si>
  <si>
    <t>9390090011</t>
  </si>
  <si>
    <t>Осуществление полномочий контрольно-счетного органа поселения по осуществлению внешнего муниципального финансового контроля</t>
  </si>
  <si>
    <t>9620090011</t>
  </si>
  <si>
    <t>3810690011</t>
  </si>
  <si>
    <t>3810690020</t>
  </si>
  <si>
    <t>02401L3030</t>
  </si>
  <si>
    <t>022EВ51790</t>
  </si>
  <si>
    <t>0240790059</t>
  </si>
  <si>
    <t>0250790011</t>
  </si>
  <si>
    <t>0250790020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</si>
  <si>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</si>
  <si>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</si>
  <si>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3920390011</t>
  </si>
  <si>
    <t>3920390020</t>
  </si>
  <si>
    <t>0801</t>
  </si>
  <si>
    <t>1110290059</t>
  </si>
  <si>
    <t>1110390059</t>
  </si>
  <si>
    <t>1140190011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</si>
  <si>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</si>
  <si>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</si>
  <si>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Администрация района</t>
  </si>
  <si>
    <t>Контрольно-счетные органы</t>
  </si>
  <si>
    <t>Совет местного самоуправления</t>
  </si>
  <si>
    <t>Имущество</t>
  </si>
  <si>
    <t>Образование</t>
  </si>
  <si>
    <t>Финансовое управление</t>
  </si>
  <si>
    <t>итого 803</t>
  </si>
  <si>
    <t>итого 805</t>
  </si>
  <si>
    <t>итого 830</t>
  </si>
  <si>
    <t>итого 866</t>
  </si>
  <si>
    <t>итого 873</t>
  </si>
  <si>
    <t>итого 892</t>
  </si>
  <si>
    <t>всего по муниципальному району</t>
  </si>
  <si>
    <t>ЦБУ</t>
  </si>
  <si>
    <t>республика</t>
  </si>
  <si>
    <t>местный</t>
  </si>
  <si>
    <t>едв до</t>
  </si>
  <si>
    <t>3000 ед.выплаты</t>
  </si>
  <si>
    <t>ауп до</t>
  </si>
  <si>
    <t>увп до</t>
  </si>
  <si>
    <t>воспит</t>
  </si>
  <si>
    <t>пп до</t>
  </si>
  <si>
    <t>моп до</t>
  </si>
  <si>
    <t>опер малка 2</t>
  </si>
  <si>
    <t>едв оо</t>
  </si>
  <si>
    <t>3000 ед пособия президента</t>
  </si>
  <si>
    <t>ауп школа</t>
  </si>
  <si>
    <t>увп школа</t>
  </si>
  <si>
    <t>учителя</t>
  </si>
  <si>
    <t>пп школа</t>
  </si>
  <si>
    <t>моп школа</t>
  </si>
  <si>
    <t>индив обуч</t>
  </si>
  <si>
    <t>опер школа</t>
  </si>
  <si>
    <t>класс.рук</t>
  </si>
  <si>
    <t>едв доп</t>
  </si>
  <si>
    <t>доп</t>
  </si>
  <si>
    <t>РЦДО- 43 РДМШ-33</t>
  </si>
  <si>
    <t>советники</t>
  </si>
  <si>
    <t>Алые местный</t>
  </si>
  <si>
    <t>Аппарат начальник+зам+2 гл.спец</t>
  </si>
  <si>
    <t>управление образования не муниципал</t>
  </si>
  <si>
    <t>Опека</t>
  </si>
  <si>
    <t>бухгалтерия</t>
  </si>
  <si>
    <t>архитектура ед в 0505</t>
  </si>
  <si>
    <t>загс</t>
  </si>
  <si>
    <t>отдед экономики</t>
  </si>
  <si>
    <t>го чс</t>
  </si>
  <si>
    <t>еддс -валера бабун</t>
  </si>
  <si>
    <t>еддс диспетчеры</t>
  </si>
  <si>
    <t>ваниева+берзеков</t>
  </si>
  <si>
    <t>маргушев толик</t>
  </si>
  <si>
    <t>бизнес инкубатор</t>
  </si>
  <si>
    <t>жкх-3+3 отдел архитектуры</t>
  </si>
  <si>
    <t>библиотека</t>
  </si>
  <si>
    <t>музей</t>
  </si>
  <si>
    <t>камергоева</t>
  </si>
  <si>
    <t>кушхова анета</t>
  </si>
  <si>
    <t>кдн</t>
  </si>
  <si>
    <t>победа 22+заря7</t>
  </si>
  <si>
    <t>арена</t>
  </si>
  <si>
    <t>отдел спорта</t>
  </si>
  <si>
    <t>редакция</t>
  </si>
  <si>
    <t>канкулов</t>
  </si>
  <si>
    <t>гл бух+люев+псануков</t>
  </si>
  <si>
    <t>о численности и денежном содержании муниципальных служащих и работников муниципальных учреждений  Зольского муниципального района за 9 месяцев   2024 года</t>
  </si>
  <si>
    <t>9990095490</t>
  </si>
  <si>
    <t>0240590020</t>
  </si>
  <si>
    <t>0240772010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</si>
  <si>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</si>
  <si>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№ 715  от "25  "  10           2024 г.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</si>
</sst>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</font>
    <font>
      <b/>
      <sz val="8"/>
      <name val="Arial Cyr"/>
      <charset val="204"/>
    </font>
    <font>
      <b/>
      <sz val="8"/>
      <name val="Arial Cyr"/>
    </font>
    <font>
      <sz val="9"/>
      <color rgb="FFFF0000"/>
      <name val="Times New Roman"/>
      <family val="1"/>
      <charset val="204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 applyAlignment="1"/>
    <xf numFmtId="49" fontId="2" fillId="0" borderId="0" xfId="0" applyNumberFormat="1" applyFont="1" applyFill="1" applyAlignment="1"/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/>
    </xf>
    <xf numFmtId="49" fontId="1" fillId="3" borderId="0" xfId="0" applyNumberFormat="1" applyFont="1" applyFill="1" applyAlignment="1">
      <alignment horizont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6" fillId="0" borderId="1" xfId="0" applyNumberFormat="1" applyFont="1" applyBorder="1" applyAlignment="1" applyProtection="1">
      <alignment horizontal="left" vertical="center" wrapText="1"/>
    </xf>
    <xf numFmtId="4" fontId="6" fillId="0" borderId="8" xfId="0" applyNumberFormat="1" applyFont="1" applyBorder="1" applyAlignment="1" applyProtection="1">
      <alignment horizontal="right" vertical="center" wrapText="1"/>
    </xf>
    <xf numFmtId="4" fontId="1" fillId="2" borderId="4" xfId="0" applyNumberFormat="1" applyFont="1" applyFill="1" applyBorder="1"/>
    <xf numFmtId="49" fontId="6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/>
    </xf>
    <xf numFmtId="4" fontId="6" fillId="0" borderId="8" xfId="0" applyNumberFormat="1" applyFont="1" applyBorder="1" applyAlignment="1" applyProtection="1">
      <alignment horizontal="center" vertical="center" wrapText="1"/>
    </xf>
    <xf numFmtId="4" fontId="7" fillId="0" borderId="10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4" fontId="1" fillId="2" borderId="10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center" vertical="center" wrapText="1"/>
    </xf>
    <xf numFmtId="49" fontId="7" fillId="0" borderId="13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/>
    </xf>
    <xf numFmtId="49" fontId="3" fillId="3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563880</xdr:colOff>
      <xdr:row>53</xdr:row>
      <xdr:rowOff>114300</xdr:rowOff>
    </xdr:from>
    <xdr:to>
      <xdr:col>18</xdr:col>
      <xdr:colOff>590549</xdr:colOff>
      <xdr:row>60</xdr:row>
      <xdr:rowOff>272831</xdr:rowOff>
    </xdr:to>
    <xdr:grpSp>
      <xdr:nvGrpSpPr>
        <xdr:cNvPr id="9" name="Группа 8"/>
        <xdr:cNvGrpSpPr/>
      </xdr:nvGrpSpPr>
      <xdr:grpSpPr>
        <a:xfrm rot="16200000" flipV="1">
          <a:off x="10451574" y="35136981"/>
          <a:ext cx="4578131" cy="26669"/>
          <a:chOff x="12700" y="77190600"/>
          <a:chExt cx="5245100" cy="314325"/>
        </a:xfrm>
      </xdr:grpSpPr>
      <xdr:sp macro="" textlink="">
        <xdr:nvSpPr>
          <xdr:cNvPr id="2" name="6078"/>
          <xdr:cNvSpPr/>
        </xdr:nvSpPr>
        <xdr:spPr>
          <a:xfrm>
            <a:off x="12700" y="771906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6079"/>
          <xdr:cNvSpPr/>
        </xdr:nvSpPr>
        <xdr:spPr>
          <a:xfrm>
            <a:off x="2171700" y="771906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6080"/>
          <xdr:cNvSpPr/>
        </xdr:nvSpPr>
        <xdr:spPr>
          <a:xfrm>
            <a:off x="3403600" y="771906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5" name="6084"/>
          <xdr:cNvSpPr/>
        </xdr:nvSpPr>
        <xdr:spPr>
          <a:xfrm>
            <a:off x="2171700" y="773525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6" name="6086"/>
          <xdr:cNvCxnSpPr/>
        </xdr:nvCxnSpPr>
        <xdr:spPr>
          <a:xfrm>
            <a:off x="2171700" y="773525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6085"/>
          <xdr:cNvSpPr/>
        </xdr:nvSpPr>
        <xdr:spPr>
          <a:xfrm>
            <a:off x="3403600" y="773525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6087"/>
          <xdr:cNvCxnSpPr/>
        </xdr:nvCxnSpPr>
        <xdr:spPr>
          <a:xfrm>
            <a:off x="3403600" y="773525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9</xdr:col>
      <xdr:colOff>0</xdr:colOff>
      <xdr:row>29</xdr:row>
      <xdr:rowOff>129540</xdr:rowOff>
    </xdr:from>
    <xdr:to>
      <xdr:col>17</xdr:col>
      <xdr:colOff>6672</xdr:colOff>
      <xdr:row>30</xdr:row>
      <xdr:rowOff>103909</xdr:rowOff>
    </xdr:to>
    <xdr:grpSp>
      <xdr:nvGrpSpPr>
        <xdr:cNvPr id="17" name="Группа 16"/>
        <xdr:cNvGrpSpPr/>
      </xdr:nvGrpSpPr>
      <xdr:grpSpPr>
        <a:xfrm rot="603152" flipV="1">
          <a:off x="6848475" y="19989165"/>
          <a:ext cx="4731072" cy="545869"/>
          <a:chOff x="12700" y="77736700"/>
          <a:chExt cx="5245100" cy="1685925"/>
        </a:xfrm>
      </xdr:grpSpPr>
      <xdr:sp macro="" textlink="">
        <xdr:nvSpPr>
          <xdr:cNvPr id="10" name="6121"/>
          <xdr:cNvSpPr/>
        </xdr:nvSpPr>
        <xdr:spPr>
          <a:xfrm>
            <a:off x="12700" y="77736700"/>
            <a:ext cx="1854200" cy="1685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6122"/>
          <xdr:cNvSpPr/>
        </xdr:nvSpPr>
        <xdr:spPr>
          <a:xfrm>
            <a:off x="2171700" y="777367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6123"/>
          <xdr:cNvSpPr/>
        </xdr:nvSpPr>
        <xdr:spPr>
          <a:xfrm>
            <a:off x="3403600" y="777367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3" name="6127"/>
          <xdr:cNvSpPr/>
        </xdr:nvSpPr>
        <xdr:spPr>
          <a:xfrm>
            <a:off x="2171700" y="778986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4" name="6129"/>
          <xdr:cNvCxnSpPr/>
        </xdr:nvCxnSpPr>
        <xdr:spPr>
          <a:xfrm>
            <a:off x="2171700" y="778986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6128"/>
          <xdr:cNvSpPr/>
        </xdr:nvSpPr>
        <xdr:spPr>
          <a:xfrm>
            <a:off x="3403600" y="778986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6130"/>
          <xdr:cNvCxnSpPr/>
        </xdr:nvCxnSpPr>
        <xdr:spPr>
          <a:xfrm>
            <a:off x="3403600" y="778986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94"/>
  <sheetViews>
    <sheetView showGridLines="0" tabSelected="1" workbookViewId="0">
      <selection activeCell="B4" sqref="B4"/>
    </sheetView>
  </sheetViews>
  <sheetFormatPr defaultColWidth="8.85546875" defaultRowHeight="12.75" customHeight="1"/>
  <cols>
    <col min="1" max="1" width="4.140625" style="1" customWidth="1"/>
    <col min="2" max="2" width="26.42578125" style="1" customWidth="1"/>
    <col min="3" max="3" width="9" style="1" customWidth="1"/>
    <col min="4" max="4" width="24" style="1" customWidth="1"/>
    <col min="5" max="5" width="5.140625" style="1" customWidth="1"/>
    <col min="6" max="6" width="4.7109375" style="1" customWidth="1"/>
    <col min="7" max="7" width="4.5703125" style="1" customWidth="1"/>
    <col min="8" max="8" width="8.42578125" style="1" customWidth="1"/>
    <col min="9" max="9" width="16.28515625" style="16" customWidth="1"/>
    <col min="10" max="16384" width="8.85546875" style="1"/>
  </cols>
  <sheetData>
    <row r="1" spans="1:9" ht="12.75" customHeight="1">
      <c r="A1" s="3"/>
      <c r="B1" s="4"/>
      <c r="C1" s="4"/>
      <c r="D1" s="5"/>
      <c r="E1" s="68" t="s">
        <v>27</v>
      </c>
      <c r="F1" s="68"/>
      <c r="G1" s="68"/>
      <c r="H1" s="68"/>
      <c r="I1" s="69"/>
    </row>
    <row r="2" spans="1:9" ht="12.75" customHeight="1">
      <c r="A2" s="6"/>
      <c r="B2" s="6"/>
      <c r="C2" s="6"/>
      <c r="D2" s="7"/>
      <c r="E2" s="68" t="s">
        <v>31</v>
      </c>
      <c r="F2" s="68"/>
      <c r="G2" s="68"/>
      <c r="H2" s="68"/>
      <c r="I2" s="69"/>
    </row>
    <row r="3" spans="1:9" ht="12.75" customHeight="1">
      <c r="A3" s="6"/>
      <c r="B3" s="6"/>
      <c r="C3" s="6"/>
      <c r="D3" s="68" t="s">
        <v>39</v>
      </c>
      <c r="E3" s="68"/>
      <c r="F3" s="68"/>
      <c r="G3" s="68"/>
      <c r="H3" s="68"/>
      <c r="I3" s="69"/>
    </row>
    <row r="4" spans="1:9" ht="12.75" customHeight="1">
      <c r="A4" s="6"/>
      <c r="B4" s="6"/>
      <c r="C4" s="6"/>
      <c r="D4" s="8"/>
      <c r="E4" s="68" t="s">
        <v>195</v>
      </c>
      <c r="F4" s="68"/>
      <c r="G4" s="68"/>
      <c r="H4" s="68"/>
      <c r="I4" s="69"/>
    </row>
    <row r="5" spans="1:9" ht="12.75" customHeight="1">
      <c r="A5" s="17"/>
      <c r="B5" s="17"/>
      <c r="C5" s="17"/>
      <c r="D5" s="18"/>
      <c r="E5" s="19"/>
      <c r="F5" s="19"/>
      <c r="G5" s="19"/>
      <c r="H5" s="19"/>
      <c r="I5" s="19"/>
    </row>
    <row r="6" spans="1:9" s="2" customFormat="1" ht="15" customHeight="1">
      <c r="A6" s="66" t="s">
        <v>28</v>
      </c>
      <c r="B6" s="66"/>
      <c r="C6" s="66"/>
      <c r="D6" s="66"/>
      <c r="E6" s="66"/>
      <c r="F6" s="66"/>
      <c r="G6" s="66"/>
      <c r="H6" s="66"/>
      <c r="I6" s="66"/>
    </row>
    <row r="7" spans="1:9" s="2" customFormat="1" ht="31.7" customHeight="1">
      <c r="A7" s="67" t="s">
        <v>190</v>
      </c>
      <c r="B7" s="67"/>
      <c r="C7" s="67"/>
      <c r="D7" s="67"/>
      <c r="E7" s="67"/>
      <c r="F7" s="67"/>
      <c r="G7" s="67"/>
      <c r="H7" s="67"/>
      <c r="I7" s="67"/>
    </row>
    <row r="8" spans="1:9" s="2" customFormat="1" ht="23.45" customHeight="1">
      <c r="A8" s="20"/>
      <c r="B8" s="20"/>
      <c r="C8" s="20"/>
      <c r="D8" s="20"/>
      <c r="E8" s="20"/>
      <c r="F8" s="20"/>
      <c r="G8" s="20"/>
      <c r="H8" s="20"/>
      <c r="I8" s="20"/>
    </row>
    <row r="9" spans="1:9" ht="12">
      <c r="A9" s="17"/>
      <c r="B9" s="17"/>
      <c r="C9" s="17"/>
      <c r="D9" s="17"/>
      <c r="E9" s="17"/>
      <c r="F9" s="17"/>
      <c r="G9" s="17"/>
      <c r="H9" s="17"/>
      <c r="I9" s="17" t="s">
        <v>0</v>
      </c>
    </row>
    <row r="10" spans="1:9" ht="36">
      <c r="A10" s="9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7</v>
      </c>
      <c r="H10" s="9" t="s">
        <v>29</v>
      </c>
      <c r="I10" s="21" t="s">
        <v>8</v>
      </c>
    </row>
    <row r="11" spans="1:9" ht="12.75" customHeight="1">
      <c r="A11" s="6"/>
      <c r="B11" s="6"/>
      <c r="C11" s="6"/>
      <c r="D11" s="6"/>
      <c r="E11" s="6"/>
      <c r="F11" s="6"/>
      <c r="G11" s="6"/>
      <c r="H11" s="6"/>
      <c r="I11" s="17"/>
    </row>
    <row r="12" spans="1:9" ht="12.75" customHeight="1">
      <c r="A12" s="6"/>
      <c r="B12" s="61" t="s">
        <v>126</v>
      </c>
      <c r="C12" s="62"/>
      <c r="D12" s="62"/>
      <c r="E12" s="62"/>
      <c r="F12" s="22">
        <v>803</v>
      </c>
      <c r="G12" s="6"/>
      <c r="H12" s="6"/>
      <c r="I12" s="17"/>
    </row>
    <row r="13" spans="1:9" ht="90">
      <c r="A13" s="14" t="s">
        <v>14</v>
      </c>
      <c r="B13" s="15" t="s">
        <v>15</v>
      </c>
      <c r="C13" s="14" t="s">
        <v>91</v>
      </c>
      <c r="D13" s="15" t="s">
        <v>94</v>
      </c>
      <c r="E13" s="14" t="s">
        <v>11</v>
      </c>
      <c r="F13" s="14" t="s">
        <v>12</v>
      </c>
      <c r="G13" s="14" t="s">
        <v>13</v>
      </c>
      <c r="H13" s="34">
        <v>5</v>
      </c>
      <c r="I13" s="46">
        <v>4359188.34</v>
      </c>
    </row>
    <row r="14" spans="1:9" ht="90">
      <c r="A14" s="14" t="s">
        <v>14</v>
      </c>
      <c r="B14" s="15" t="s">
        <v>15</v>
      </c>
      <c r="C14" s="14" t="s">
        <v>92</v>
      </c>
      <c r="D14" s="15" t="s">
        <v>94</v>
      </c>
      <c r="E14" s="14" t="s">
        <v>11</v>
      </c>
      <c r="F14" s="14" t="s">
        <v>12</v>
      </c>
      <c r="G14" s="14" t="s">
        <v>13</v>
      </c>
      <c r="H14" s="34">
        <v>14</v>
      </c>
      <c r="I14" s="46">
        <v>4283125.0999999996</v>
      </c>
    </row>
    <row r="15" spans="1:9" ht="90">
      <c r="A15" s="14" t="s">
        <v>14</v>
      </c>
      <c r="B15" s="15" t="s">
        <v>15</v>
      </c>
      <c r="C15" s="14" t="s">
        <v>93</v>
      </c>
      <c r="D15" s="15" t="s">
        <v>95</v>
      </c>
      <c r="E15" s="14" t="s">
        <v>11</v>
      </c>
      <c r="F15" s="14" t="s">
        <v>12</v>
      </c>
      <c r="G15" s="14" t="s">
        <v>13</v>
      </c>
      <c r="H15" s="34">
        <v>13</v>
      </c>
      <c r="I15" s="46">
        <v>3572228.88</v>
      </c>
    </row>
    <row r="16" spans="1:9" ht="67.5">
      <c r="A16" s="44" t="s">
        <v>14</v>
      </c>
      <c r="B16" s="43" t="s">
        <v>194</v>
      </c>
      <c r="C16" s="44" t="s">
        <v>191</v>
      </c>
      <c r="D16" s="15"/>
      <c r="E16" s="14"/>
      <c r="F16" s="14"/>
      <c r="G16" s="14"/>
      <c r="H16" s="34"/>
      <c r="I16" s="46">
        <v>735000</v>
      </c>
    </row>
    <row r="17" spans="1:11" ht="33.75">
      <c r="A17" s="14" t="s">
        <v>19</v>
      </c>
      <c r="B17" s="15" t="s">
        <v>95</v>
      </c>
      <c r="C17" s="14" t="s">
        <v>192</v>
      </c>
      <c r="D17" s="15"/>
      <c r="E17" s="14"/>
      <c r="F17" s="14"/>
      <c r="G17" s="14"/>
      <c r="H17" s="34"/>
      <c r="I17" s="46">
        <v>92294.58</v>
      </c>
    </row>
    <row r="18" spans="1:11" ht="45">
      <c r="A18" s="14" t="s">
        <v>19</v>
      </c>
      <c r="B18" s="15" t="s">
        <v>20</v>
      </c>
      <c r="C18" s="14" t="s">
        <v>65</v>
      </c>
      <c r="D18" s="15" t="s">
        <v>52</v>
      </c>
      <c r="E18" s="14" t="s">
        <v>54</v>
      </c>
      <c r="F18" s="14" t="s">
        <v>12</v>
      </c>
      <c r="G18" s="14" t="s">
        <v>13</v>
      </c>
      <c r="H18" s="34">
        <v>7</v>
      </c>
      <c r="I18" s="46">
        <v>2486112.5499999998</v>
      </c>
      <c r="K18" s="1" t="s">
        <v>168</v>
      </c>
    </row>
    <row r="19" spans="1:11" ht="67.5">
      <c r="A19" s="14" t="s">
        <v>19</v>
      </c>
      <c r="B19" s="15" t="s">
        <v>20</v>
      </c>
      <c r="C19" s="14" t="s">
        <v>96</v>
      </c>
      <c r="D19" s="15" t="s">
        <v>124</v>
      </c>
      <c r="E19" s="14" t="s">
        <v>11</v>
      </c>
      <c r="F19" s="14" t="s">
        <v>12</v>
      </c>
      <c r="G19" s="14" t="s">
        <v>13</v>
      </c>
      <c r="H19" s="34"/>
      <c r="I19" s="46">
        <v>306025.24</v>
      </c>
      <c r="K19" s="1" t="s">
        <v>169</v>
      </c>
    </row>
    <row r="20" spans="1:11" ht="180">
      <c r="A20" s="14" t="s">
        <v>19</v>
      </c>
      <c r="B20" s="15" t="s">
        <v>20</v>
      </c>
      <c r="C20" s="14" t="s">
        <v>46</v>
      </c>
      <c r="D20" s="23" t="s">
        <v>125</v>
      </c>
      <c r="E20" s="14" t="s">
        <v>11</v>
      </c>
      <c r="F20" s="14" t="s">
        <v>12</v>
      </c>
      <c r="G20" s="14" t="s">
        <v>13</v>
      </c>
      <c r="H20" s="34">
        <v>4</v>
      </c>
      <c r="I20" s="46">
        <v>1258954.25</v>
      </c>
      <c r="K20" s="1" t="s">
        <v>170</v>
      </c>
    </row>
    <row r="21" spans="1:11" ht="45">
      <c r="A21" s="14" t="s">
        <v>19</v>
      </c>
      <c r="B21" s="15" t="s">
        <v>20</v>
      </c>
      <c r="C21" s="14" t="s">
        <v>97</v>
      </c>
      <c r="D21" s="15" t="s">
        <v>94</v>
      </c>
      <c r="E21" s="14" t="s">
        <v>11</v>
      </c>
      <c r="F21" s="14" t="s">
        <v>12</v>
      </c>
      <c r="G21" s="14" t="s">
        <v>13</v>
      </c>
      <c r="H21" s="34">
        <v>4</v>
      </c>
      <c r="I21" s="46">
        <v>1447561.7</v>
      </c>
      <c r="K21" s="1" t="s">
        <v>171</v>
      </c>
    </row>
    <row r="22" spans="1:11" ht="67.5">
      <c r="A22" s="14" t="s">
        <v>19</v>
      </c>
      <c r="B22" s="43" t="s">
        <v>194</v>
      </c>
      <c r="C22" s="44" t="s">
        <v>191</v>
      </c>
      <c r="D22" s="15"/>
      <c r="E22" s="14"/>
      <c r="F22" s="14"/>
      <c r="G22" s="14"/>
      <c r="H22" s="34"/>
      <c r="I22" s="46">
        <v>280000</v>
      </c>
    </row>
    <row r="23" spans="1:11" ht="56.25">
      <c r="A23" s="14" t="s">
        <v>66</v>
      </c>
      <c r="B23" s="15" t="s">
        <v>67</v>
      </c>
      <c r="C23" s="14" t="s">
        <v>98</v>
      </c>
      <c r="D23" s="15" t="s">
        <v>94</v>
      </c>
      <c r="E23" s="14" t="s">
        <v>11</v>
      </c>
      <c r="F23" s="14" t="s">
        <v>12</v>
      </c>
      <c r="G23" s="14" t="s">
        <v>13</v>
      </c>
      <c r="H23" s="34">
        <v>2</v>
      </c>
      <c r="I23" s="46">
        <v>770890.02</v>
      </c>
      <c r="K23" s="1" t="s">
        <v>172</v>
      </c>
    </row>
    <row r="24" spans="1:11" ht="56.25">
      <c r="A24" s="14" t="s">
        <v>66</v>
      </c>
      <c r="B24" s="15" t="s">
        <v>67</v>
      </c>
      <c r="C24" s="14" t="s">
        <v>99</v>
      </c>
      <c r="D24" s="15" t="s">
        <v>94</v>
      </c>
      <c r="E24" s="14" t="s">
        <v>11</v>
      </c>
      <c r="F24" s="14" t="s">
        <v>12</v>
      </c>
      <c r="G24" s="14" t="s">
        <v>13</v>
      </c>
      <c r="H24" s="34">
        <v>1</v>
      </c>
      <c r="I24" s="46">
        <v>438527.59</v>
      </c>
      <c r="K24" s="1" t="s">
        <v>173</v>
      </c>
    </row>
    <row r="25" spans="1:11" ht="56.25">
      <c r="A25" s="14" t="s">
        <v>66</v>
      </c>
      <c r="B25" s="15" t="s">
        <v>67</v>
      </c>
      <c r="C25" s="14" t="s">
        <v>100</v>
      </c>
      <c r="D25" s="15" t="s">
        <v>95</v>
      </c>
      <c r="E25" s="14" t="s">
        <v>11</v>
      </c>
      <c r="F25" s="14" t="s">
        <v>12</v>
      </c>
      <c r="G25" s="14" t="s">
        <v>13</v>
      </c>
      <c r="H25" s="34">
        <v>8</v>
      </c>
      <c r="I25" s="46">
        <v>2162606.4500000002</v>
      </c>
      <c r="K25" s="1" t="s">
        <v>174</v>
      </c>
    </row>
    <row r="26" spans="1:11" ht="67.5">
      <c r="A26" s="44" t="s">
        <v>66</v>
      </c>
      <c r="B26" s="43" t="s">
        <v>194</v>
      </c>
      <c r="C26" s="44" t="s">
        <v>191</v>
      </c>
      <c r="D26" s="15"/>
      <c r="E26" s="14"/>
      <c r="F26" s="14"/>
      <c r="G26" s="14"/>
      <c r="H26" s="34"/>
      <c r="I26" s="46">
        <v>105000</v>
      </c>
    </row>
    <row r="27" spans="1:11" ht="243" customHeight="1">
      <c r="A27" s="14" t="s">
        <v>21</v>
      </c>
      <c r="B27" s="15" t="s">
        <v>22</v>
      </c>
      <c r="C27" s="14" t="s">
        <v>101</v>
      </c>
      <c r="D27" s="15" t="s">
        <v>94</v>
      </c>
      <c r="E27" s="14" t="s">
        <v>11</v>
      </c>
      <c r="F27" s="14" t="s">
        <v>12</v>
      </c>
      <c r="G27" s="14" t="s">
        <v>13</v>
      </c>
      <c r="H27" s="34">
        <v>2</v>
      </c>
      <c r="I27" s="46">
        <v>692399.4</v>
      </c>
      <c r="K27" s="1" t="s">
        <v>175</v>
      </c>
    </row>
    <row r="28" spans="1:11" ht="33.75">
      <c r="A28" s="14" t="s">
        <v>21</v>
      </c>
      <c r="B28" s="15" t="s">
        <v>22</v>
      </c>
      <c r="C28" s="14" t="s">
        <v>102</v>
      </c>
      <c r="D28" s="15" t="s">
        <v>95</v>
      </c>
      <c r="E28" s="14" t="s">
        <v>11</v>
      </c>
      <c r="F28" s="14" t="s">
        <v>12</v>
      </c>
      <c r="G28" s="14" t="s">
        <v>13</v>
      </c>
      <c r="H28" s="34">
        <v>1</v>
      </c>
      <c r="I28" s="46">
        <v>320773.09000000003</v>
      </c>
      <c r="K28" s="1" t="s">
        <v>176</v>
      </c>
    </row>
    <row r="29" spans="1:11" ht="67.5">
      <c r="A29" s="44" t="s">
        <v>21</v>
      </c>
      <c r="B29" s="43" t="s">
        <v>194</v>
      </c>
      <c r="C29" s="44" t="s">
        <v>191</v>
      </c>
      <c r="D29" s="15"/>
      <c r="E29" s="14"/>
      <c r="F29" s="14"/>
      <c r="G29" s="14"/>
      <c r="H29" s="34"/>
      <c r="I29" s="46">
        <v>70000</v>
      </c>
    </row>
    <row r="30" spans="1:11" ht="45">
      <c r="A30" s="14" t="s">
        <v>34</v>
      </c>
      <c r="B30" s="15" t="s">
        <v>35</v>
      </c>
      <c r="C30" s="14" t="s">
        <v>47</v>
      </c>
      <c r="D30" s="15" t="s">
        <v>52</v>
      </c>
      <c r="E30" s="14" t="s">
        <v>54</v>
      </c>
      <c r="F30" s="14" t="s">
        <v>12</v>
      </c>
      <c r="G30" s="14" t="s">
        <v>13</v>
      </c>
      <c r="H30" s="34">
        <v>16</v>
      </c>
      <c r="I30" s="46">
        <v>3188303.66</v>
      </c>
      <c r="K30" s="1" t="s">
        <v>177</v>
      </c>
    </row>
    <row r="31" spans="1:11" ht="45">
      <c r="A31" s="14" t="s">
        <v>36</v>
      </c>
      <c r="B31" s="15" t="s">
        <v>37</v>
      </c>
      <c r="C31" s="14" t="s">
        <v>103</v>
      </c>
      <c r="D31" s="15" t="s">
        <v>94</v>
      </c>
      <c r="E31" s="14" t="s">
        <v>11</v>
      </c>
      <c r="F31" s="14" t="s">
        <v>12</v>
      </c>
      <c r="G31" s="14" t="s">
        <v>13</v>
      </c>
      <c r="H31" s="34">
        <v>6</v>
      </c>
      <c r="I31" s="46">
        <v>1945248.61</v>
      </c>
      <c r="K31" s="1" t="s">
        <v>178</v>
      </c>
    </row>
    <row r="32" spans="1:11" ht="67.5">
      <c r="A32" s="44" t="s">
        <v>36</v>
      </c>
      <c r="B32" s="43" t="s">
        <v>194</v>
      </c>
      <c r="C32" s="44" t="s">
        <v>191</v>
      </c>
      <c r="D32" s="15"/>
      <c r="E32" s="14"/>
      <c r="F32" s="14"/>
      <c r="G32" s="14"/>
      <c r="H32" s="34"/>
      <c r="I32" s="46">
        <v>210000</v>
      </c>
    </row>
    <row r="33" spans="1:11" ht="45">
      <c r="A33" s="14" t="s">
        <v>120</v>
      </c>
      <c r="B33" s="15" t="s">
        <v>45</v>
      </c>
      <c r="C33" s="14" t="s">
        <v>121</v>
      </c>
      <c r="D33" s="15" t="s">
        <v>52</v>
      </c>
      <c r="E33" s="14" t="s">
        <v>54</v>
      </c>
      <c r="F33" s="14" t="s">
        <v>12</v>
      </c>
      <c r="G33" s="14" t="s">
        <v>13</v>
      </c>
      <c r="H33" s="34">
        <v>20</v>
      </c>
      <c r="I33" s="46">
        <v>5702093.8399999999</v>
      </c>
      <c r="K33" s="1" t="s">
        <v>179</v>
      </c>
    </row>
    <row r="34" spans="1:11" ht="45">
      <c r="A34" s="14" t="s">
        <v>120</v>
      </c>
      <c r="B34" s="15" t="s">
        <v>45</v>
      </c>
      <c r="C34" s="14" t="s">
        <v>122</v>
      </c>
      <c r="D34" s="15" t="s">
        <v>52</v>
      </c>
      <c r="E34" s="14" t="s">
        <v>54</v>
      </c>
      <c r="F34" s="14" t="s">
        <v>12</v>
      </c>
      <c r="G34" s="14" t="s">
        <v>13</v>
      </c>
      <c r="H34" s="34">
        <v>3</v>
      </c>
      <c r="I34" s="46">
        <v>614411.88</v>
      </c>
      <c r="K34" s="1" t="s">
        <v>180</v>
      </c>
    </row>
    <row r="35" spans="1:11" ht="45">
      <c r="A35" s="14" t="s">
        <v>25</v>
      </c>
      <c r="B35" s="15" t="s">
        <v>60</v>
      </c>
      <c r="C35" s="14" t="s">
        <v>123</v>
      </c>
      <c r="D35" s="15" t="s">
        <v>94</v>
      </c>
      <c r="E35" s="14" t="s">
        <v>11</v>
      </c>
      <c r="F35" s="14" t="s">
        <v>12</v>
      </c>
      <c r="G35" s="14" t="s">
        <v>13</v>
      </c>
      <c r="H35" s="34">
        <v>1</v>
      </c>
      <c r="I35" s="46">
        <v>467449.1</v>
      </c>
      <c r="K35" s="1" t="s">
        <v>181</v>
      </c>
    </row>
    <row r="36" spans="1:11" ht="33.75">
      <c r="A36" s="14" t="s">
        <v>25</v>
      </c>
      <c r="B36" s="15" t="s">
        <v>60</v>
      </c>
      <c r="C36" s="14" t="s">
        <v>104</v>
      </c>
      <c r="D36" s="15" t="s">
        <v>95</v>
      </c>
      <c r="E36" s="14" t="s">
        <v>11</v>
      </c>
      <c r="F36" s="14" t="s">
        <v>12</v>
      </c>
      <c r="G36" s="14" t="s">
        <v>13</v>
      </c>
      <c r="H36" s="34">
        <v>1</v>
      </c>
      <c r="I36" s="46">
        <v>243779.81</v>
      </c>
      <c r="K36" s="1" t="s">
        <v>182</v>
      </c>
    </row>
    <row r="37" spans="1:11" ht="67.5">
      <c r="A37" s="14" t="s">
        <v>25</v>
      </c>
      <c r="B37" s="43" t="s">
        <v>194</v>
      </c>
      <c r="C37" s="44" t="s">
        <v>191</v>
      </c>
      <c r="D37" s="15"/>
      <c r="E37" s="14"/>
      <c r="F37" s="14"/>
      <c r="G37" s="14"/>
      <c r="H37" s="34"/>
      <c r="I37" s="46">
        <v>35000</v>
      </c>
    </row>
    <row r="38" spans="1:11" ht="33.75">
      <c r="A38" s="14" t="s">
        <v>26</v>
      </c>
      <c r="B38" s="15" t="s">
        <v>61</v>
      </c>
      <c r="C38" s="14" t="s">
        <v>71</v>
      </c>
      <c r="D38" s="15" t="s">
        <v>72</v>
      </c>
      <c r="E38" s="14" t="s">
        <v>11</v>
      </c>
      <c r="F38" s="14" t="s">
        <v>12</v>
      </c>
      <c r="G38" s="14" t="s">
        <v>13</v>
      </c>
      <c r="H38" s="34">
        <v>1</v>
      </c>
      <c r="I38" s="46">
        <v>430661.58</v>
      </c>
      <c r="K38" s="1" t="s">
        <v>183</v>
      </c>
    </row>
    <row r="39" spans="1:11" ht="67.5">
      <c r="A39" s="44" t="s">
        <v>25</v>
      </c>
      <c r="B39" s="43" t="s">
        <v>194</v>
      </c>
      <c r="C39" s="44" t="s">
        <v>191</v>
      </c>
      <c r="D39" s="15"/>
      <c r="E39" s="14"/>
      <c r="F39" s="14"/>
      <c r="G39" s="14"/>
      <c r="H39" s="34"/>
      <c r="I39" s="46">
        <v>35000</v>
      </c>
    </row>
    <row r="40" spans="1:11" ht="45">
      <c r="A40" s="14" t="s">
        <v>57</v>
      </c>
      <c r="B40" s="15" t="s">
        <v>62</v>
      </c>
      <c r="C40" s="14" t="s">
        <v>58</v>
      </c>
      <c r="D40" s="15" t="s">
        <v>52</v>
      </c>
      <c r="E40" s="14" t="s">
        <v>54</v>
      </c>
      <c r="F40" s="14" t="s">
        <v>12</v>
      </c>
      <c r="G40" s="14" t="s">
        <v>13</v>
      </c>
      <c r="H40" s="34">
        <v>29</v>
      </c>
      <c r="I40" s="46">
        <v>6294761.8799999999</v>
      </c>
      <c r="K40" s="1" t="s">
        <v>184</v>
      </c>
    </row>
    <row r="41" spans="1:11" ht="45">
      <c r="A41" s="14" t="s">
        <v>74</v>
      </c>
      <c r="B41" s="15" t="s">
        <v>75</v>
      </c>
      <c r="C41" s="14" t="s">
        <v>58</v>
      </c>
      <c r="D41" s="15" t="s">
        <v>52</v>
      </c>
      <c r="E41" s="14" t="s">
        <v>54</v>
      </c>
      <c r="F41" s="14" t="s">
        <v>12</v>
      </c>
      <c r="G41" s="14" t="s">
        <v>13</v>
      </c>
      <c r="H41" s="34">
        <v>23</v>
      </c>
      <c r="I41" s="46">
        <v>6102135.75</v>
      </c>
      <c r="K41" s="1" t="s">
        <v>185</v>
      </c>
    </row>
    <row r="42" spans="1:11" ht="45">
      <c r="A42" s="14" t="s">
        <v>38</v>
      </c>
      <c r="B42" s="15" t="s">
        <v>63</v>
      </c>
      <c r="C42" s="14" t="s">
        <v>105</v>
      </c>
      <c r="D42" s="15" t="s">
        <v>94</v>
      </c>
      <c r="E42" s="14" t="s">
        <v>11</v>
      </c>
      <c r="F42" s="14" t="s">
        <v>12</v>
      </c>
      <c r="G42" s="14" t="s">
        <v>13</v>
      </c>
      <c r="H42" s="34">
        <v>2</v>
      </c>
      <c r="I42" s="46">
        <v>666171.13</v>
      </c>
      <c r="K42" s="1" t="s">
        <v>186</v>
      </c>
    </row>
    <row r="43" spans="1:11" ht="67.5">
      <c r="A43" s="44" t="s">
        <v>38</v>
      </c>
      <c r="B43" s="43" t="s">
        <v>194</v>
      </c>
      <c r="C43" s="44" t="s">
        <v>191</v>
      </c>
      <c r="D43" s="15"/>
      <c r="E43" s="14"/>
      <c r="F43" s="14"/>
      <c r="G43" s="14"/>
      <c r="H43" s="34"/>
      <c r="I43" s="46">
        <v>70000</v>
      </c>
    </row>
    <row r="44" spans="1:11" ht="45">
      <c r="A44" s="14" t="s">
        <v>42</v>
      </c>
      <c r="B44" s="15" t="s">
        <v>64</v>
      </c>
      <c r="C44" s="14" t="s">
        <v>51</v>
      </c>
      <c r="D44" s="15" t="s">
        <v>52</v>
      </c>
      <c r="E44" s="14" t="s">
        <v>54</v>
      </c>
      <c r="F44" s="14" t="s">
        <v>12</v>
      </c>
      <c r="G44" s="14" t="s">
        <v>13</v>
      </c>
      <c r="H44" s="34">
        <v>8</v>
      </c>
      <c r="I44" s="46">
        <v>2126384.7799999998</v>
      </c>
      <c r="K44" s="1" t="s">
        <v>187</v>
      </c>
    </row>
    <row r="45" spans="1:11" ht="13.15" customHeight="1">
      <c r="A45" s="65" t="s">
        <v>132</v>
      </c>
      <c r="B45" s="65"/>
      <c r="C45" s="65"/>
      <c r="D45" s="65"/>
      <c r="E45" s="65"/>
      <c r="F45" s="65"/>
      <c r="G45" s="65"/>
      <c r="H45" s="47">
        <f>SUM(H13:H44)</f>
        <v>171</v>
      </c>
      <c r="I45" s="47">
        <f>SUM(I13:I44)</f>
        <v>51512089.210000008</v>
      </c>
    </row>
    <row r="46" spans="1:11" ht="13.15" customHeight="1">
      <c r="A46" s="14"/>
      <c r="B46" s="63" t="s">
        <v>127</v>
      </c>
      <c r="C46" s="63"/>
      <c r="D46" s="63"/>
      <c r="E46" s="48"/>
      <c r="F46" s="49" t="s">
        <v>30</v>
      </c>
      <c r="G46" s="48"/>
      <c r="H46" s="34"/>
      <c r="I46" s="35"/>
    </row>
    <row r="47" spans="1:11" ht="56.25">
      <c r="A47" s="14" t="s">
        <v>16</v>
      </c>
      <c r="B47" s="15" t="s">
        <v>17</v>
      </c>
      <c r="C47" s="14" t="s">
        <v>73</v>
      </c>
      <c r="D47" s="15" t="s">
        <v>107</v>
      </c>
      <c r="E47" s="14" t="s">
        <v>11</v>
      </c>
      <c r="F47" s="14" t="s">
        <v>30</v>
      </c>
      <c r="G47" s="14" t="s">
        <v>13</v>
      </c>
      <c r="H47" s="34"/>
      <c r="I47" s="46">
        <v>405543.85</v>
      </c>
    </row>
    <row r="48" spans="1:11" ht="56.25">
      <c r="A48" s="14" t="s">
        <v>16</v>
      </c>
      <c r="B48" s="15" t="s">
        <v>17</v>
      </c>
      <c r="C48" s="14" t="s">
        <v>106</v>
      </c>
      <c r="D48" s="15" t="s">
        <v>94</v>
      </c>
      <c r="E48" s="14" t="s">
        <v>11</v>
      </c>
      <c r="F48" s="14" t="s">
        <v>30</v>
      </c>
      <c r="G48" s="14" t="s">
        <v>13</v>
      </c>
      <c r="H48" s="34">
        <v>3</v>
      </c>
      <c r="I48" s="46">
        <v>1584276.26</v>
      </c>
    </row>
    <row r="49" spans="1:12" s="2" customFormat="1" ht="21" customHeight="1" thickBot="1">
      <c r="A49" s="55" t="s">
        <v>133</v>
      </c>
      <c r="B49" s="56"/>
      <c r="C49" s="56"/>
      <c r="D49" s="56"/>
      <c r="E49" s="56"/>
      <c r="F49" s="56"/>
      <c r="G49" s="57"/>
      <c r="H49" s="45">
        <f>SUM(H47:H48)</f>
        <v>3</v>
      </c>
      <c r="I49" s="45">
        <f>SUM(I47:I48)</f>
        <v>1989820.1099999999</v>
      </c>
    </row>
    <row r="50" spans="1:12" ht="13.15" customHeight="1">
      <c r="A50" s="26"/>
      <c r="B50" s="61" t="s">
        <v>128</v>
      </c>
      <c r="C50" s="62"/>
      <c r="D50" s="62"/>
      <c r="E50" s="64"/>
      <c r="F50" s="28" t="s">
        <v>32</v>
      </c>
      <c r="G50" s="27"/>
      <c r="H50" s="36"/>
      <c r="I50" s="37"/>
    </row>
    <row r="51" spans="1:12" ht="67.5">
      <c r="A51" s="14" t="s">
        <v>9</v>
      </c>
      <c r="B51" s="15" t="s">
        <v>10</v>
      </c>
      <c r="C51" s="14" t="s">
        <v>108</v>
      </c>
      <c r="D51" s="15" t="s">
        <v>94</v>
      </c>
      <c r="E51" s="48" t="s">
        <v>11</v>
      </c>
      <c r="F51" s="14" t="s">
        <v>32</v>
      </c>
      <c r="G51" s="48" t="s">
        <v>13</v>
      </c>
      <c r="H51" s="34">
        <v>2</v>
      </c>
      <c r="I51" s="46">
        <v>1326505.46</v>
      </c>
    </row>
    <row r="52" spans="1:12" ht="20.45" customHeight="1" thickBot="1">
      <c r="A52" s="55" t="s">
        <v>134</v>
      </c>
      <c r="B52" s="56"/>
      <c r="C52" s="56"/>
      <c r="D52" s="56"/>
      <c r="E52" s="56"/>
      <c r="F52" s="56"/>
      <c r="G52" s="57"/>
      <c r="H52" s="38">
        <f>SUM(H51)</f>
        <v>2</v>
      </c>
      <c r="I52" s="38">
        <f>SUM(I51)</f>
        <v>1326505.46</v>
      </c>
    </row>
    <row r="53" spans="1:12" ht="13.15" customHeight="1">
      <c r="A53" s="26"/>
      <c r="B53" s="61" t="s">
        <v>129</v>
      </c>
      <c r="C53" s="62"/>
      <c r="D53" s="64"/>
      <c r="E53" s="27"/>
      <c r="F53" s="28" t="s">
        <v>33</v>
      </c>
      <c r="G53" s="27"/>
      <c r="H53" s="36"/>
      <c r="I53" s="37"/>
    </row>
    <row r="54" spans="1:12" ht="45">
      <c r="A54" s="14" t="s">
        <v>19</v>
      </c>
      <c r="B54" s="15" t="s">
        <v>20</v>
      </c>
      <c r="C54" s="14" t="s">
        <v>109</v>
      </c>
      <c r="D54" s="15" t="s">
        <v>94</v>
      </c>
      <c r="E54" s="14" t="s">
        <v>11</v>
      </c>
      <c r="F54" s="14" t="s">
        <v>33</v>
      </c>
      <c r="G54" s="14" t="s">
        <v>13</v>
      </c>
      <c r="H54" s="34">
        <v>4</v>
      </c>
      <c r="I54" s="46">
        <v>1486926.46</v>
      </c>
    </row>
    <row r="55" spans="1:12" ht="33.75">
      <c r="A55" s="14" t="s">
        <v>19</v>
      </c>
      <c r="B55" s="15" t="s">
        <v>20</v>
      </c>
      <c r="C55" s="14" t="s">
        <v>110</v>
      </c>
      <c r="D55" s="15" t="s">
        <v>95</v>
      </c>
      <c r="E55" s="14" t="s">
        <v>11</v>
      </c>
      <c r="F55" s="14" t="s">
        <v>33</v>
      </c>
      <c r="G55" s="14" t="s">
        <v>13</v>
      </c>
      <c r="H55" s="34">
        <v>1</v>
      </c>
      <c r="I55" s="46">
        <v>490516.45</v>
      </c>
      <c r="K55" s="1" t="s">
        <v>188</v>
      </c>
    </row>
    <row r="56" spans="1:12" ht="67.5">
      <c r="A56" s="14" t="s">
        <v>19</v>
      </c>
      <c r="B56" s="43" t="s">
        <v>194</v>
      </c>
      <c r="C56" s="44" t="s">
        <v>191</v>
      </c>
      <c r="D56" s="15"/>
      <c r="E56" s="14"/>
      <c r="F56" s="14"/>
      <c r="G56" s="14"/>
      <c r="H56" s="34"/>
      <c r="I56" s="46">
        <v>140000</v>
      </c>
    </row>
    <row r="57" spans="1:12" ht="20.45" customHeight="1" thickBot="1">
      <c r="A57" s="55" t="s">
        <v>135</v>
      </c>
      <c r="B57" s="56"/>
      <c r="C57" s="56"/>
      <c r="D57" s="56"/>
      <c r="E57" s="56"/>
      <c r="F57" s="56"/>
      <c r="G57" s="57"/>
      <c r="H57" s="50">
        <f>SUM(H54:H55)</f>
        <v>5</v>
      </c>
      <c r="I57" s="45">
        <f>I54+I55+I56</f>
        <v>2117442.91</v>
      </c>
    </row>
    <row r="58" spans="1:12" ht="13.15" customHeight="1">
      <c r="A58" s="26"/>
      <c r="B58" s="61" t="s">
        <v>130</v>
      </c>
      <c r="C58" s="62"/>
      <c r="D58" s="64"/>
      <c r="E58" s="27"/>
      <c r="F58" s="29" t="s">
        <v>23</v>
      </c>
      <c r="G58" s="27"/>
      <c r="H58" s="36"/>
      <c r="I58" s="37"/>
    </row>
    <row r="59" spans="1:12" ht="123.75">
      <c r="A59" s="14" t="s">
        <v>19</v>
      </c>
      <c r="B59" s="15" t="s">
        <v>20</v>
      </c>
      <c r="C59" s="14" t="s">
        <v>68</v>
      </c>
      <c r="D59" s="15" t="s">
        <v>69</v>
      </c>
      <c r="E59" s="14" t="s">
        <v>54</v>
      </c>
      <c r="F59" s="14" t="s">
        <v>23</v>
      </c>
      <c r="G59" s="14" t="s">
        <v>13</v>
      </c>
      <c r="H59" s="39">
        <v>20</v>
      </c>
      <c r="I59" s="46">
        <v>7184208.7400000002</v>
      </c>
      <c r="K59" s="1" t="s">
        <v>139</v>
      </c>
      <c r="L59" s="1" t="s">
        <v>140</v>
      </c>
    </row>
    <row r="60" spans="1:12" ht="45">
      <c r="A60" s="14" t="s">
        <v>19</v>
      </c>
      <c r="B60" s="15" t="s">
        <v>20</v>
      </c>
      <c r="C60" s="14" t="s">
        <v>65</v>
      </c>
      <c r="D60" s="15" t="s">
        <v>52</v>
      </c>
      <c r="E60" s="14" t="s">
        <v>54</v>
      </c>
      <c r="F60" s="14" t="s">
        <v>23</v>
      </c>
      <c r="G60" s="14" t="s">
        <v>13</v>
      </c>
      <c r="H60" s="39">
        <v>6</v>
      </c>
      <c r="I60" s="46">
        <v>1031177.93</v>
      </c>
      <c r="K60" s="1" t="s">
        <v>139</v>
      </c>
      <c r="L60" s="1" t="s">
        <v>141</v>
      </c>
    </row>
    <row r="61" spans="1:12" ht="225">
      <c r="A61" s="14" t="s">
        <v>40</v>
      </c>
      <c r="B61" s="15" t="s">
        <v>43</v>
      </c>
      <c r="C61" s="14" t="s">
        <v>76</v>
      </c>
      <c r="D61" s="23" t="s">
        <v>85</v>
      </c>
      <c r="E61" s="14" t="s">
        <v>54</v>
      </c>
      <c r="F61" s="14" t="s">
        <v>23</v>
      </c>
      <c r="G61" s="14" t="s">
        <v>13</v>
      </c>
      <c r="H61" s="40"/>
      <c r="I61" s="46">
        <v>6275600.9900000002</v>
      </c>
      <c r="J61" s="30"/>
      <c r="K61" s="30" t="s">
        <v>142</v>
      </c>
      <c r="L61" s="31" t="s">
        <v>143</v>
      </c>
    </row>
    <row r="62" spans="1:12" ht="67.5">
      <c r="A62" s="14" t="s">
        <v>40</v>
      </c>
      <c r="B62" s="15" t="s">
        <v>43</v>
      </c>
      <c r="C62" s="14" t="s">
        <v>77</v>
      </c>
      <c r="D62" s="15" t="s">
        <v>86</v>
      </c>
      <c r="E62" s="14" t="s">
        <v>54</v>
      </c>
      <c r="F62" s="14" t="s">
        <v>23</v>
      </c>
      <c r="G62" s="14" t="s">
        <v>13</v>
      </c>
      <c r="H62" s="39">
        <v>1</v>
      </c>
      <c r="I62" s="46">
        <v>368305.52</v>
      </c>
      <c r="J62" s="32"/>
      <c r="K62" s="32" t="s">
        <v>144</v>
      </c>
    </row>
    <row r="63" spans="1:12" ht="123.75">
      <c r="A63" s="14" t="s">
        <v>40</v>
      </c>
      <c r="B63" s="15" t="s">
        <v>43</v>
      </c>
      <c r="C63" s="14" t="s">
        <v>78</v>
      </c>
      <c r="D63" s="15" t="s">
        <v>87</v>
      </c>
      <c r="E63" s="14" t="s">
        <v>54</v>
      </c>
      <c r="F63" s="14" t="s">
        <v>23</v>
      </c>
      <c r="G63" s="14" t="s">
        <v>13</v>
      </c>
      <c r="H63" s="39">
        <v>148</v>
      </c>
      <c r="I63" s="46">
        <v>26503342.850000001</v>
      </c>
      <c r="J63" s="32"/>
      <c r="K63" s="32" t="s">
        <v>145</v>
      </c>
    </row>
    <row r="64" spans="1:12" ht="56.25">
      <c r="A64" s="14" t="s">
        <v>40</v>
      </c>
      <c r="B64" s="15" t="s">
        <v>43</v>
      </c>
      <c r="C64" s="14" t="s">
        <v>79</v>
      </c>
      <c r="D64" s="15" t="s">
        <v>88</v>
      </c>
      <c r="E64" s="14" t="s">
        <v>54</v>
      </c>
      <c r="F64" s="14" t="s">
        <v>23</v>
      </c>
      <c r="G64" s="14" t="s">
        <v>13</v>
      </c>
      <c r="H64" s="41">
        <v>246</v>
      </c>
      <c r="I64" s="46">
        <v>64893247.119999997</v>
      </c>
      <c r="J64" s="32"/>
      <c r="K64" s="32" t="s">
        <v>146</v>
      </c>
    </row>
    <row r="65" spans="1:13" ht="56.25">
      <c r="A65" s="14" t="s">
        <v>40</v>
      </c>
      <c r="B65" s="15" t="s">
        <v>43</v>
      </c>
      <c r="C65" s="14" t="s">
        <v>80</v>
      </c>
      <c r="D65" s="15" t="s">
        <v>89</v>
      </c>
      <c r="E65" s="14" t="s">
        <v>54</v>
      </c>
      <c r="F65" s="14" t="s">
        <v>23</v>
      </c>
      <c r="G65" s="14" t="s">
        <v>13</v>
      </c>
      <c r="H65" s="39">
        <v>11</v>
      </c>
      <c r="I65" s="46">
        <v>2687414.5</v>
      </c>
      <c r="K65" s="1" t="s">
        <v>147</v>
      </c>
    </row>
    <row r="66" spans="1:13" ht="34.9" customHeight="1">
      <c r="A66" s="14" t="s">
        <v>40</v>
      </c>
      <c r="B66" s="15" t="s">
        <v>43</v>
      </c>
      <c r="C66" s="14" t="s">
        <v>81</v>
      </c>
      <c r="D66" s="15" t="s">
        <v>116</v>
      </c>
      <c r="E66" s="14" t="s">
        <v>54</v>
      </c>
      <c r="F66" s="14" t="s">
        <v>23</v>
      </c>
      <c r="G66" s="14" t="s">
        <v>13</v>
      </c>
      <c r="H66" s="39">
        <v>122</v>
      </c>
      <c r="I66" s="46">
        <v>21271357.760000002</v>
      </c>
      <c r="K66" s="1" t="s">
        <v>148</v>
      </c>
    </row>
    <row r="67" spans="1:13" ht="45">
      <c r="A67" s="14" t="s">
        <v>40</v>
      </c>
      <c r="B67" s="15" t="s">
        <v>43</v>
      </c>
      <c r="C67" s="14" t="s">
        <v>48</v>
      </c>
      <c r="D67" s="15" t="s">
        <v>52</v>
      </c>
      <c r="E67" s="14" t="s">
        <v>54</v>
      </c>
      <c r="F67" s="14" t="s">
        <v>23</v>
      </c>
      <c r="G67" s="14" t="s">
        <v>13</v>
      </c>
      <c r="H67" s="39">
        <v>4</v>
      </c>
      <c r="I67" s="46">
        <v>300126.53999999998</v>
      </c>
      <c r="J67" s="32"/>
      <c r="K67" s="32" t="s">
        <v>149</v>
      </c>
    </row>
    <row r="68" spans="1:13" ht="225">
      <c r="A68" s="14" t="s">
        <v>41</v>
      </c>
      <c r="B68" s="15" t="s">
        <v>44</v>
      </c>
      <c r="C68" s="14" t="s">
        <v>76</v>
      </c>
      <c r="D68" s="23" t="s">
        <v>85</v>
      </c>
      <c r="E68" s="14" t="s">
        <v>54</v>
      </c>
      <c r="F68" s="14" t="s">
        <v>23</v>
      </c>
      <c r="G68" s="14" t="s">
        <v>13</v>
      </c>
      <c r="H68" s="40"/>
      <c r="I68" s="46">
        <v>12738251.789999999</v>
      </c>
      <c r="J68" s="30"/>
      <c r="K68" s="30" t="s">
        <v>150</v>
      </c>
      <c r="L68" s="31" t="s">
        <v>151</v>
      </c>
      <c r="M68" s="31"/>
    </row>
    <row r="69" spans="1:13" ht="67.5">
      <c r="A69" s="14" t="s">
        <v>41</v>
      </c>
      <c r="B69" s="15" t="s">
        <v>44</v>
      </c>
      <c r="C69" s="14" t="s">
        <v>77</v>
      </c>
      <c r="D69" s="15" t="s">
        <v>86</v>
      </c>
      <c r="E69" s="14" t="s">
        <v>54</v>
      </c>
      <c r="F69" s="14" t="s">
        <v>23</v>
      </c>
      <c r="G69" s="14" t="s">
        <v>13</v>
      </c>
      <c r="H69" s="39">
        <v>71</v>
      </c>
      <c r="I69" s="46">
        <v>26220919.449999999</v>
      </c>
      <c r="J69" s="32"/>
      <c r="K69" s="32" t="s">
        <v>152</v>
      </c>
    </row>
    <row r="70" spans="1:13" ht="123.75">
      <c r="A70" s="14" t="s">
        <v>41</v>
      </c>
      <c r="B70" s="15" t="s">
        <v>44</v>
      </c>
      <c r="C70" s="14" t="s">
        <v>78</v>
      </c>
      <c r="D70" s="15" t="s">
        <v>87</v>
      </c>
      <c r="E70" s="14" t="s">
        <v>54</v>
      </c>
      <c r="F70" s="14" t="s">
        <v>23</v>
      </c>
      <c r="G70" s="14" t="s">
        <v>13</v>
      </c>
      <c r="H70" s="39">
        <v>85</v>
      </c>
      <c r="I70" s="46">
        <v>16023593.880000001</v>
      </c>
      <c r="J70" s="32"/>
      <c r="K70" s="32" t="s">
        <v>153</v>
      </c>
    </row>
    <row r="71" spans="1:13" ht="56.25">
      <c r="A71" s="14" t="s">
        <v>41</v>
      </c>
      <c r="B71" s="15" t="s">
        <v>44</v>
      </c>
      <c r="C71" s="14" t="s">
        <v>79</v>
      </c>
      <c r="D71" s="15" t="s">
        <v>88</v>
      </c>
      <c r="E71" s="14" t="s">
        <v>54</v>
      </c>
      <c r="F71" s="14" t="s">
        <v>23</v>
      </c>
      <c r="G71" s="14" t="s">
        <v>13</v>
      </c>
      <c r="H71" s="39">
        <v>477</v>
      </c>
      <c r="I71" s="46">
        <v>137843936.84999999</v>
      </c>
      <c r="J71" s="32"/>
      <c r="K71" s="32" t="s">
        <v>154</v>
      </c>
    </row>
    <row r="72" spans="1:13" ht="56.25">
      <c r="A72" s="14" t="s">
        <v>41</v>
      </c>
      <c r="B72" s="15" t="s">
        <v>44</v>
      </c>
      <c r="C72" s="14" t="s">
        <v>80</v>
      </c>
      <c r="D72" s="15" t="s">
        <v>89</v>
      </c>
      <c r="E72" s="14" t="s">
        <v>54</v>
      </c>
      <c r="F72" s="14" t="s">
        <v>23</v>
      </c>
      <c r="G72" s="14" t="s">
        <v>13</v>
      </c>
      <c r="H72" s="39">
        <v>42</v>
      </c>
      <c r="I72" s="46">
        <v>9389804.1500000004</v>
      </c>
      <c r="J72" s="32"/>
      <c r="K72" s="32" t="s">
        <v>155</v>
      </c>
    </row>
    <row r="73" spans="1:13" ht="56.25">
      <c r="A73" s="14" t="s">
        <v>41</v>
      </c>
      <c r="B73" s="15" t="s">
        <v>44</v>
      </c>
      <c r="C73" s="14" t="s">
        <v>81</v>
      </c>
      <c r="D73" s="15" t="s">
        <v>116</v>
      </c>
      <c r="E73" s="14" t="s">
        <v>54</v>
      </c>
      <c r="F73" s="14" t="s">
        <v>23</v>
      </c>
      <c r="G73" s="14" t="s">
        <v>13</v>
      </c>
      <c r="H73" s="39">
        <v>197</v>
      </c>
      <c r="I73" s="46">
        <v>36786045.600000001</v>
      </c>
      <c r="J73" s="32"/>
      <c r="K73" s="32" t="s">
        <v>156</v>
      </c>
    </row>
    <row r="74" spans="1:13" ht="157.5">
      <c r="A74" s="14" t="s">
        <v>41</v>
      </c>
      <c r="B74" s="15" t="s">
        <v>44</v>
      </c>
      <c r="C74" s="14" t="s">
        <v>82</v>
      </c>
      <c r="D74" s="23" t="s">
        <v>90</v>
      </c>
      <c r="E74" s="14" t="s">
        <v>54</v>
      </c>
      <c r="F74" s="14" t="s">
        <v>23</v>
      </c>
      <c r="G74" s="14" t="s">
        <v>13</v>
      </c>
      <c r="H74" s="41"/>
      <c r="I74" s="46">
        <v>3053641.33</v>
      </c>
      <c r="J74" s="32"/>
      <c r="K74" s="32" t="s">
        <v>157</v>
      </c>
    </row>
    <row r="75" spans="1:13" ht="45">
      <c r="A75" s="14" t="s">
        <v>41</v>
      </c>
      <c r="B75" s="15" t="s">
        <v>44</v>
      </c>
      <c r="C75" s="14" t="s">
        <v>48</v>
      </c>
      <c r="D75" s="15" t="s">
        <v>52</v>
      </c>
      <c r="E75" s="14" t="s">
        <v>54</v>
      </c>
      <c r="F75" s="14" t="s">
        <v>23</v>
      </c>
      <c r="G75" s="14" t="s">
        <v>13</v>
      </c>
      <c r="H75" s="39">
        <v>43</v>
      </c>
      <c r="I75" s="46">
        <v>3274782.93</v>
      </c>
      <c r="J75" s="32"/>
      <c r="K75" s="32" t="s">
        <v>158</v>
      </c>
    </row>
    <row r="76" spans="1:13" ht="78.75">
      <c r="A76" s="14" t="s">
        <v>41</v>
      </c>
      <c r="B76" s="15" t="s">
        <v>44</v>
      </c>
      <c r="C76" s="14" t="s">
        <v>111</v>
      </c>
      <c r="D76" s="15" t="s">
        <v>70</v>
      </c>
      <c r="E76" s="14" t="s">
        <v>54</v>
      </c>
      <c r="F76" s="14" t="s">
        <v>23</v>
      </c>
      <c r="G76" s="14" t="s">
        <v>13</v>
      </c>
      <c r="H76" s="40"/>
      <c r="I76" s="46">
        <v>27380969.309999999</v>
      </c>
      <c r="J76" s="30"/>
      <c r="K76" s="30" t="s">
        <v>159</v>
      </c>
      <c r="L76" s="31"/>
      <c r="M76" s="31"/>
    </row>
    <row r="77" spans="1:13" ht="225">
      <c r="A77" s="14" t="s">
        <v>55</v>
      </c>
      <c r="B77" s="15" t="s">
        <v>56</v>
      </c>
      <c r="C77" s="14" t="s">
        <v>83</v>
      </c>
      <c r="D77" s="23" t="s">
        <v>85</v>
      </c>
      <c r="E77" s="14" t="s">
        <v>54</v>
      </c>
      <c r="F77" s="14" t="s">
        <v>23</v>
      </c>
      <c r="G77" s="14" t="s">
        <v>13</v>
      </c>
      <c r="H77" s="40"/>
      <c r="I77" s="46">
        <v>625658.16</v>
      </c>
      <c r="J77" s="30"/>
      <c r="K77" s="30" t="s">
        <v>160</v>
      </c>
      <c r="L77" s="31"/>
      <c r="M77" s="31"/>
    </row>
    <row r="78" spans="1:13" ht="56.25">
      <c r="A78" s="14" t="s">
        <v>55</v>
      </c>
      <c r="B78" s="15" t="s">
        <v>56</v>
      </c>
      <c r="C78" s="14" t="s">
        <v>84</v>
      </c>
      <c r="D78" s="15" t="s">
        <v>88</v>
      </c>
      <c r="E78" s="14" t="s">
        <v>54</v>
      </c>
      <c r="F78" s="14" t="s">
        <v>23</v>
      </c>
      <c r="G78" s="14" t="s">
        <v>13</v>
      </c>
      <c r="H78" s="39">
        <v>24</v>
      </c>
      <c r="I78" s="46">
        <v>7343975.0700000003</v>
      </c>
      <c r="J78" s="32"/>
      <c r="K78" s="32" t="s">
        <v>161</v>
      </c>
    </row>
    <row r="79" spans="1:13" ht="45">
      <c r="A79" s="14" t="s">
        <v>55</v>
      </c>
      <c r="B79" s="15" t="s">
        <v>56</v>
      </c>
      <c r="C79" s="14" t="s">
        <v>49</v>
      </c>
      <c r="D79" s="15" t="s">
        <v>52</v>
      </c>
      <c r="E79" s="14" t="s">
        <v>54</v>
      </c>
      <c r="F79" s="14" t="s">
        <v>23</v>
      </c>
      <c r="G79" s="14" t="s">
        <v>13</v>
      </c>
      <c r="H79" s="39">
        <v>76</v>
      </c>
      <c r="I79" s="46">
        <v>20379420.329999998</v>
      </c>
      <c r="J79" s="32"/>
      <c r="K79" s="32" t="s">
        <v>162</v>
      </c>
    </row>
    <row r="80" spans="1:13" ht="101.25">
      <c r="A80" s="14" t="s">
        <v>24</v>
      </c>
      <c r="B80" s="15" t="s">
        <v>59</v>
      </c>
      <c r="C80" s="14" t="s">
        <v>112</v>
      </c>
      <c r="D80" s="15" t="s">
        <v>117</v>
      </c>
      <c r="E80" s="14" t="s">
        <v>54</v>
      </c>
      <c r="F80" s="14" t="s">
        <v>23</v>
      </c>
      <c r="G80" s="14" t="s">
        <v>13</v>
      </c>
      <c r="H80" s="39">
        <v>17</v>
      </c>
      <c r="I80" s="46">
        <v>1918691.44</v>
      </c>
      <c r="J80" s="32"/>
      <c r="K80" s="32" t="s">
        <v>163</v>
      </c>
    </row>
    <row r="81" spans="1:11" ht="22.5">
      <c r="A81" s="14" t="s">
        <v>24</v>
      </c>
      <c r="B81" s="15"/>
      <c r="C81" s="14" t="s">
        <v>193</v>
      </c>
      <c r="D81" s="15"/>
      <c r="E81" s="14"/>
      <c r="F81" s="14"/>
      <c r="G81" s="14"/>
      <c r="H81" s="39"/>
      <c r="I81" s="46">
        <v>1393006.08</v>
      </c>
      <c r="J81" s="32"/>
      <c r="K81" s="32"/>
    </row>
    <row r="82" spans="1:11" ht="45">
      <c r="A82" s="14" t="s">
        <v>24</v>
      </c>
      <c r="B82" s="15" t="s">
        <v>59</v>
      </c>
      <c r="C82" s="14" t="s">
        <v>113</v>
      </c>
      <c r="D82" s="15" t="s">
        <v>52</v>
      </c>
      <c r="E82" s="14" t="s">
        <v>54</v>
      </c>
      <c r="F82" s="14" t="s">
        <v>23</v>
      </c>
      <c r="G82" s="14" t="s">
        <v>13</v>
      </c>
      <c r="H82" s="41">
        <v>4</v>
      </c>
      <c r="I82" s="46">
        <v>1162391.7</v>
      </c>
      <c r="J82" s="32"/>
      <c r="K82" s="32" t="s">
        <v>164</v>
      </c>
    </row>
    <row r="83" spans="1:11" ht="45">
      <c r="A83" s="14" t="s">
        <v>24</v>
      </c>
      <c r="B83" s="15" t="s">
        <v>59</v>
      </c>
      <c r="C83" s="14" t="s">
        <v>114</v>
      </c>
      <c r="D83" s="15" t="s">
        <v>94</v>
      </c>
      <c r="E83" s="14" t="s">
        <v>11</v>
      </c>
      <c r="F83" s="14" t="s">
        <v>23</v>
      </c>
      <c r="G83" s="14" t="s">
        <v>13</v>
      </c>
      <c r="H83" s="39">
        <v>4</v>
      </c>
      <c r="I83" s="46">
        <v>1485550.63</v>
      </c>
      <c r="J83" s="32"/>
      <c r="K83" s="32" t="s">
        <v>165</v>
      </c>
    </row>
    <row r="84" spans="1:11" ht="33.75">
      <c r="A84" s="14" t="s">
        <v>24</v>
      </c>
      <c r="B84" s="15" t="s">
        <v>59</v>
      </c>
      <c r="C84" s="14" t="s">
        <v>115</v>
      </c>
      <c r="D84" s="15" t="s">
        <v>95</v>
      </c>
      <c r="E84" s="14" t="s">
        <v>11</v>
      </c>
      <c r="F84" s="14" t="s">
        <v>23</v>
      </c>
      <c r="G84" s="14" t="s">
        <v>13</v>
      </c>
      <c r="H84" s="41">
        <v>14</v>
      </c>
      <c r="I84" s="46">
        <v>4748046.0599999996</v>
      </c>
      <c r="J84" s="32"/>
      <c r="K84" s="32" t="s">
        <v>166</v>
      </c>
    </row>
    <row r="85" spans="1:11" ht="67.5">
      <c r="A85" s="44" t="s">
        <v>24</v>
      </c>
      <c r="B85" s="43" t="s">
        <v>194</v>
      </c>
      <c r="C85" s="44" t="s">
        <v>191</v>
      </c>
      <c r="D85" s="15"/>
      <c r="E85" s="14"/>
      <c r="F85" s="14"/>
      <c r="G85" s="14"/>
      <c r="H85" s="41"/>
      <c r="I85" s="46">
        <v>140000</v>
      </c>
      <c r="J85" s="32"/>
      <c r="K85" s="32"/>
    </row>
    <row r="86" spans="1:11" ht="22.5">
      <c r="A86" s="14" t="s">
        <v>26</v>
      </c>
      <c r="B86" s="15" t="s">
        <v>61</v>
      </c>
      <c r="C86" s="14" t="s">
        <v>50</v>
      </c>
      <c r="D86" s="15" t="s">
        <v>53</v>
      </c>
      <c r="E86" s="14" t="s">
        <v>11</v>
      </c>
      <c r="F86" s="14" t="s">
        <v>23</v>
      </c>
      <c r="G86" s="14" t="s">
        <v>13</v>
      </c>
      <c r="H86" s="41">
        <v>4</v>
      </c>
      <c r="I86" s="46">
        <v>1396186.53</v>
      </c>
      <c r="J86" s="33"/>
      <c r="K86" s="33" t="s">
        <v>167</v>
      </c>
    </row>
    <row r="87" spans="1:11" ht="67.5">
      <c r="A87" s="44" t="s">
        <v>26</v>
      </c>
      <c r="B87" s="43" t="s">
        <v>194</v>
      </c>
      <c r="C87" s="44" t="s">
        <v>191</v>
      </c>
      <c r="D87" s="15"/>
      <c r="E87" s="14"/>
      <c r="F87" s="14"/>
      <c r="G87" s="14"/>
      <c r="H87" s="41"/>
      <c r="I87" s="46">
        <v>140000</v>
      </c>
      <c r="J87" s="33"/>
      <c r="K87" s="33"/>
    </row>
    <row r="88" spans="1:11" ht="20.45" customHeight="1" thickBot="1">
      <c r="A88" s="55" t="s">
        <v>136</v>
      </c>
      <c r="B88" s="56"/>
      <c r="C88" s="56"/>
      <c r="D88" s="56"/>
      <c r="E88" s="56"/>
      <c r="F88" s="56"/>
      <c r="G88" s="57"/>
      <c r="H88" s="51">
        <f>SUM(H59:H86)</f>
        <v>1616</v>
      </c>
      <c r="I88" s="51">
        <f>I59+I60+I61+I62+I63+I64+I65+I66+I67+I68+I69+I70+I71+I72+I73+I74+I75+I76+I77+I78+I79+I80+I81+I82+I83+I84+I85+I86+I87</f>
        <v>443959653.23999989</v>
      </c>
    </row>
    <row r="89" spans="1:11" ht="12.75" customHeight="1">
      <c r="A89" s="11"/>
      <c r="B89" s="61" t="s">
        <v>131</v>
      </c>
      <c r="C89" s="62"/>
      <c r="D89" s="62"/>
      <c r="E89" s="12"/>
      <c r="F89" s="13" t="s">
        <v>18</v>
      </c>
      <c r="G89" s="6"/>
      <c r="H89" s="6"/>
      <c r="I89" s="24"/>
    </row>
    <row r="90" spans="1:11" ht="56.25">
      <c r="A90" s="14" t="s">
        <v>16</v>
      </c>
      <c r="B90" s="15" t="s">
        <v>17</v>
      </c>
      <c r="C90" s="14" t="s">
        <v>118</v>
      </c>
      <c r="D90" s="15" t="s">
        <v>94</v>
      </c>
      <c r="E90" s="14" t="s">
        <v>11</v>
      </c>
      <c r="F90" s="10">
        <v>892</v>
      </c>
      <c r="G90" s="14" t="s">
        <v>13</v>
      </c>
      <c r="H90" s="42">
        <v>6</v>
      </c>
      <c r="I90" s="46">
        <v>2252142.2000000002</v>
      </c>
    </row>
    <row r="91" spans="1:11" ht="56.25">
      <c r="A91" s="14" t="s">
        <v>16</v>
      </c>
      <c r="B91" s="15" t="s">
        <v>17</v>
      </c>
      <c r="C91" s="14" t="s">
        <v>119</v>
      </c>
      <c r="D91" s="15" t="s">
        <v>95</v>
      </c>
      <c r="E91" s="14" t="s">
        <v>11</v>
      </c>
      <c r="F91" s="53">
        <v>892</v>
      </c>
      <c r="G91" s="14" t="s">
        <v>13</v>
      </c>
      <c r="H91" s="54">
        <v>3</v>
      </c>
      <c r="I91" s="46">
        <v>1217630.8799999999</v>
      </c>
      <c r="K91" s="1" t="s">
        <v>189</v>
      </c>
    </row>
    <row r="92" spans="1:11" ht="67.5">
      <c r="A92" s="44" t="s">
        <v>16</v>
      </c>
      <c r="B92" s="43" t="s">
        <v>194</v>
      </c>
      <c r="C92" s="44" t="s">
        <v>191</v>
      </c>
      <c r="D92" s="15"/>
      <c r="E92" s="14"/>
      <c r="F92" s="53"/>
      <c r="G92" s="14"/>
      <c r="H92" s="54"/>
      <c r="I92" s="46">
        <v>175000</v>
      </c>
    </row>
    <row r="93" spans="1:11" ht="13.15" customHeight="1" thickBot="1">
      <c r="A93" s="55" t="s">
        <v>137</v>
      </c>
      <c r="B93" s="56"/>
      <c r="C93" s="56"/>
      <c r="D93" s="56"/>
      <c r="E93" s="56"/>
      <c r="F93" s="56"/>
      <c r="G93" s="57"/>
      <c r="H93" s="52">
        <f>SUM(H90:H91)</f>
        <v>9</v>
      </c>
      <c r="I93" s="52">
        <f>I90+I91+I92</f>
        <v>3644773.08</v>
      </c>
    </row>
    <row r="94" spans="1:11" ht="12.75" customHeight="1" thickBot="1">
      <c r="A94" s="58" t="s">
        <v>138</v>
      </c>
      <c r="B94" s="59"/>
      <c r="C94" s="59"/>
      <c r="D94" s="59"/>
      <c r="E94" s="59"/>
      <c r="F94" s="59"/>
      <c r="G94" s="60"/>
      <c r="H94" s="25">
        <f>H45+H49+H52+H57+H88+H93</f>
        <v>1806</v>
      </c>
      <c r="I94" s="25">
        <f>I45+I49+I52+I57+I88+I93</f>
        <v>504550284.00999987</v>
      </c>
    </row>
  </sheetData>
  <autoFilter ref="A11:I94"/>
  <mergeCells count="19">
    <mergeCell ref="A6:I6"/>
    <mergeCell ref="A7:I7"/>
    <mergeCell ref="E1:I1"/>
    <mergeCell ref="E2:I2"/>
    <mergeCell ref="D3:I3"/>
    <mergeCell ref="E4:I4"/>
    <mergeCell ref="A93:G93"/>
    <mergeCell ref="A94:G94"/>
    <mergeCell ref="B12:E12"/>
    <mergeCell ref="B46:D46"/>
    <mergeCell ref="B50:E50"/>
    <mergeCell ref="B53:D53"/>
    <mergeCell ref="B58:D58"/>
    <mergeCell ref="B89:D89"/>
    <mergeCell ref="A45:G45"/>
    <mergeCell ref="A49:G49"/>
    <mergeCell ref="A52:G52"/>
    <mergeCell ref="A57:G57"/>
    <mergeCell ref="A88:G88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admin</cp:lastModifiedBy>
  <cp:lastPrinted>2024-11-06T14:27:37Z</cp:lastPrinted>
  <dcterms:created xsi:type="dcterms:W3CDTF">2002-03-11T10:22:12Z</dcterms:created>
  <dcterms:modified xsi:type="dcterms:W3CDTF">2024-11-06T14:35:54Z</dcterms:modified>
</cp:coreProperties>
</file>